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10jes\Documents\00 Infraestructures i SSGG\10 Altres projectes\2026 Anivellacio rail\2026 Licitacio\"/>
    </mc:Choice>
  </mc:AlternateContent>
  <xr:revisionPtr revIDLastSave="0" documentId="13_ncr:1_{8A469330-3D21-4983-A4AA-9D75113986A1}" xr6:coauthVersionLast="45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PBL i model presentació oferta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5" i="5" l="1"/>
  <c r="G15" i="5"/>
  <c r="M9" i="5" l="1"/>
  <c r="M12" i="5" s="1"/>
  <c r="G9" i="5"/>
  <c r="G12" i="5" l="1"/>
</calcChain>
</file>

<file path=xl/sharedStrings.xml><?xml version="1.0" encoding="utf-8"?>
<sst xmlns="http://schemas.openxmlformats.org/spreadsheetml/2006/main" count="20" uniqueCount="17">
  <si>
    <t>€/h</t>
  </si>
  <si>
    <t>materials</t>
  </si>
  <si>
    <t xml:space="preserve">ma d'obra (inclou eines, equips, EPIs, despeses dietes i desplaçaments) </t>
  </si>
  <si>
    <t>subtotal 1</t>
  </si>
  <si>
    <t>Import</t>
  </si>
  <si>
    <t>Concepte</t>
  </si>
  <si>
    <t>PRESSUPOST TOTAL LICITACIÓ, abans IVA</t>
  </si>
  <si>
    <t>hores</t>
  </si>
  <si>
    <t>Oferta proveïdor</t>
  </si>
  <si>
    <t>ANNEX 17. Model oferta econòmica</t>
  </si>
  <si>
    <t>Empresa licitadora:</t>
  </si>
  <si>
    <t>NIF:</t>
  </si>
  <si>
    <t>€/h (*)</t>
  </si>
  <si>
    <t>(*) Nota: el preu unitari €/h es el preu mig que cubreix activitat en horaris diaris, nocturns, i caps de setmana. Inclou altres costos de desplaçament i dietes</t>
  </si>
  <si>
    <t>Execució del pla d'actuació en miniload</t>
  </si>
  <si>
    <t>PRESSUPOST DE LICITACIÓ</t>
  </si>
  <si>
    <t xml:space="preserve">1 - Execució accions correctives en prestatgeries i rails miniload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</si>
</sst>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b/>
      <sz val="22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</font>
    <font>
      <b/>
      <sz val="20"/>
      <color theme="1"/>
      <name val="Arial"/>
      <family val="2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 style="dotted">
        <color auto="1"/>
      </top>
      <bottom style="dotted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0" xfId="0" applyFont="1"/>
    <xf numFmtId="0" fontId="4" fillId="0" borderId="0" xfId="0" applyFont="1" applyFill="1"/>
    <xf numFmtId="0" fontId="5" fillId="0" borderId="0" xfId="0" applyFont="1" applyFill="1"/>
    <xf numFmtId="0" fontId="7" fillId="5" borderId="0" xfId="0" applyFont="1" applyFill="1" applyAlignment="1">
      <alignment vertical="center"/>
    </xf>
    <xf numFmtId="0" fontId="4" fillId="5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6" fillId="6" borderId="0" xfId="0" applyFont="1" applyFill="1" applyAlignment="1">
      <alignment vertical="center"/>
    </xf>
    <xf numFmtId="0" fontId="8" fillId="6" borderId="0" xfId="0" applyFont="1" applyFill="1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0" fontId="2" fillId="4" borderId="0" xfId="0" applyFont="1" applyFill="1"/>
    <xf numFmtId="164" fontId="2" fillId="4" borderId="0" xfId="0" applyNumberFormat="1" applyFont="1" applyFill="1" applyAlignment="1">
      <alignment horizontal="right"/>
    </xf>
    <xf numFmtId="0" fontId="2" fillId="8" borderId="0" xfId="0" applyFont="1" applyFill="1"/>
    <xf numFmtId="164" fontId="2" fillId="8" borderId="0" xfId="0" applyNumberFormat="1" applyFont="1" applyFill="1" applyAlignment="1">
      <alignment horizontal="right"/>
    </xf>
    <xf numFmtId="0" fontId="2" fillId="4" borderId="0" xfId="0" applyFont="1" applyFill="1" applyAlignment="1">
      <alignment horizontal="center"/>
    </xf>
    <xf numFmtId="0" fontId="4" fillId="4" borderId="0" xfId="0" applyFont="1" applyFill="1" applyAlignment="1">
      <alignment horizontal="right"/>
    </xf>
    <xf numFmtId="164" fontId="4" fillId="4" borderId="0" xfId="0" applyNumberFormat="1" applyFont="1" applyFill="1" applyAlignment="1">
      <alignment horizontal="right"/>
    </xf>
    <xf numFmtId="0" fontId="4" fillId="8" borderId="0" xfId="0" applyFont="1" applyFill="1" applyAlignment="1">
      <alignment horizontal="right"/>
    </xf>
    <xf numFmtId="0" fontId="2" fillId="8" borderId="0" xfId="0" applyFont="1" applyFill="1" applyAlignment="1">
      <alignment horizontal="center"/>
    </xf>
    <xf numFmtId="164" fontId="3" fillId="4" borderId="0" xfId="0" applyNumberFormat="1" applyFont="1" applyFill="1"/>
    <xf numFmtId="164" fontId="3" fillId="8" borderId="0" xfId="0" applyNumberFormat="1" applyFont="1" applyFill="1"/>
    <xf numFmtId="164" fontId="4" fillId="0" borderId="0" xfId="0" applyNumberFormat="1" applyFont="1" applyFill="1" applyAlignment="1">
      <alignment horizontal="right"/>
    </xf>
    <xf numFmtId="164" fontId="4" fillId="8" borderId="0" xfId="0" applyNumberFormat="1" applyFont="1" applyFill="1" applyAlignment="1">
      <alignment horizontal="right"/>
    </xf>
    <xf numFmtId="0" fontId="3" fillId="4" borderId="0" xfId="0" applyFont="1" applyFill="1"/>
    <xf numFmtId="0" fontId="3" fillId="8" borderId="0" xfId="0" applyFont="1" applyFill="1"/>
    <xf numFmtId="0" fontId="2" fillId="3" borderId="0" xfId="0" applyFont="1" applyFill="1"/>
    <xf numFmtId="0" fontId="3" fillId="3" borderId="0" xfId="0" applyFont="1" applyFill="1"/>
    <xf numFmtId="0" fontId="2" fillId="0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4" fillId="2" borderId="0" xfId="0" applyFont="1" applyFill="1" applyAlignment="1">
      <alignment horizontal="right" vertical="center"/>
    </xf>
    <xf numFmtId="164" fontId="4" fillId="2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9" fillId="6" borderId="0" xfId="0" applyFont="1" applyFill="1" applyAlignment="1">
      <alignment vertical="center"/>
    </xf>
    <xf numFmtId="164" fontId="8" fillId="6" borderId="2" xfId="0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4" fillId="7" borderId="0" xfId="0" applyFont="1" applyFill="1" applyAlignment="1">
      <alignment vertical="center"/>
    </xf>
    <xf numFmtId="164" fontId="4" fillId="7" borderId="0" xfId="0" applyNumberFormat="1" applyFont="1" applyFill="1" applyAlignment="1">
      <alignment horizontal="right" vertical="center"/>
    </xf>
    <xf numFmtId="0" fontId="2" fillId="4" borderId="0" xfId="0" applyFont="1" applyFill="1" applyAlignment="1">
      <alignment horizontal="left" indent="2"/>
    </xf>
    <xf numFmtId="0" fontId="2" fillId="3" borderId="2" xfId="0" applyFont="1" applyFill="1" applyBorder="1" applyAlignment="1">
      <alignment horizontal="center" vertical="center"/>
    </xf>
    <xf numFmtId="164" fontId="2" fillId="8" borderId="4" xfId="0" applyNumberFormat="1" applyFont="1" applyFill="1" applyBorder="1" applyAlignment="1">
      <alignment horizontal="right" vertical="center"/>
    </xf>
    <xf numFmtId="0" fontId="2" fillId="4" borderId="0" xfId="0" applyFont="1" applyFill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right" vertical="center"/>
    </xf>
    <xf numFmtId="0" fontId="2" fillId="8" borderId="0" xfId="0" applyFont="1" applyFill="1" applyAlignment="1">
      <alignment vertical="center"/>
    </xf>
    <xf numFmtId="0" fontId="2" fillId="8" borderId="1" xfId="0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right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/>
    </xf>
    <xf numFmtId="0" fontId="12" fillId="6" borderId="0" xfId="0" applyFont="1" applyFill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2F1F8-678C-4FBE-A019-686E89CCA0C7}">
  <sheetPr>
    <pageSetUpPr fitToPage="1"/>
  </sheetPr>
  <dimension ref="A1:M17"/>
  <sheetViews>
    <sheetView tabSelected="1" topLeftCell="A5" zoomScale="72" zoomScaleNormal="72" workbookViewId="0">
      <selection activeCell="P14" sqref="P14"/>
    </sheetView>
  </sheetViews>
  <sheetFormatPr baseColWidth="10" defaultColWidth="11.5703125" defaultRowHeight="14.25" x14ac:dyDescent="0.2"/>
  <cols>
    <col min="1" max="1" width="3.85546875" style="4" customWidth="1"/>
    <col min="2" max="2" width="3.7109375" style="4" customWidth="1"/>
    <col min="3" max="3" width="2.5703125" style="4" customWidth="1"/>
    <col min="4" max="4" width="85.28515625" style="4" customWidth="1"/>
    <col min="5" max="5" width="6" style="4" bestFit="1" customWidth="1"/>
    <col min="6" max="6" width="9.140625" style="4" customWidth="1"/>
    <col min="7" max="7" width="14.140625" style="4" customWidth="1"/>
    <col min="8" max="8" width="1.7109375" style="4" customWidth="1"/>
    <col min="9" max="9" width="1.7109375" style="38" customWidth="1"/>
    <col min="10" max="10" width="7.28515625" style="4" customWidth="1"/>
    <col min="11" max="11" width="17.7109375" style="4" customWidth="1"/>
    <col min="12" max="12" width="16.85546875" style="4" customWidth="1"/>
    <col min="13" max="13" width="14.28515625" style="4" customWidth="1"/>
    <col min="14" max="16384" width="11.5703125" style="4"/>
  </cols>
  <sheetData>
    <row r="1" spans="1:13" ht="27.75" x14ac:dyDescent="0.4">
      <c r="A1" s="1" t="s">
        <v>9</v>
      </c>
      <c r="B1" s="2"/>
      <c r="C1" s="2"/>
      <c r="D1" s="2"/>
      <c r="E1" s="2"/>
      <c r="F1" s="2"/>
      <c r="G1" s="2"/>
      <c r="H1" s="2"/>
      <c r="I1" s="3"/>
    </row>
    <row r="2" spans="1:13" ht="36.6" customHeight="1" x14ac:dyDescent="0.4">
      <c r="A2" s="1"/>
      <c r="B2" s="2"/>
      <c r="C2" s="2"/>
      <c r="D2" s="2"/>
      <c r="G2" s="2"/>
      <c r="H2" s="51" t="s">
        <v>10</v>
      </c>
      <c r="I2" s="3"/>
      <c r="J2" s="55"/>
      <c r="K2" s="55"/>
      <c r="L2" s="55"/>
      <c r="M2" s="55"/>
    </row>
    <row r="3" spans="1:13" ht="39" customHeight="1" x14ac:dyDescent="0.4">
      <c r="A3" s="1"/>
      <c r="B3" s="2"/>
      <c r="C3" s="5"/>
      <c r="G3" s="2"/>
      <c r="H3" s="51" t="s">
        <v>11</v>
      </c>
      <c r="I3" s="3"/>
      <c r="J3" s="56"/>
      <c r="K3" s="56"/>
      <c r="L3" s="56"/>
      <c r="M3" s="56"/>
    </row>
    <row r="4" spans="1:13" ht="27.75" x14ac:dyDescent="0.4">
      <c r="A4" s="1"/>
      <c r="B4" s="2"/>
      <c r="C4" s="5"/>
      <c r="E4" s="2"/>
      <c r="F4" s="2"/>
      <c r="G4" s="2"/>
      <c r="H4" s="2"/>
      <c r="I4" s="3"/>
    </row>
    <row r="5" spans="1:13" ht="25.15" customHeight="1" x14ac:dyDescent="0.4">
      <c r="A5" s="6"/>
      <c r="B5" s="57" t="s">
        <v>15</v>
      </c>
      <c r="C5" s="57"/>
      <c r="D5" s="57"/>
      <c r="E5" s="57"/>
      <c r="F5" s="57"/>
      <c r="G5" s="57"/>
      <c r="H5" s="57"/>
      <c r="I5" s="3"/>
      <c r="J5" s="54" t="s">
        <v>8</v>
      </c>
      <c r="K5" s="54"/>
      <c r="L5" s="54"/>
      <c r="M5" s="54"/>
    </row>
    <row r="6" spans="1:13" ht="17.45" customHeight="1" x14ac:dyDescent="0.2">
      <c r="A6" s="2"/>
      <c r="B6" s="7"/>
      <c r="C6" s="7"/>
      <c r="D6" s="7" t="s">
        <v>5</v>
      </c>
      <c r="E6" s="8" t="s">
        <v>7</v>
      </c>
      <c r="F6" s="8" t="s">
        <v>12</v>
      </c>
      <c r="G6" s="9" t="s">
        <v>4</v>
      </c>
      <c r="H6" s="7"/>
      <c r="I6" s="3"/>
      <c r="J6" s="10"/>
      <c r="K6" s="11" t="s">
        <v>7</v>
      </c>
      <c r="L6" s="11" t="s">
        <v>0</v>
      </c>
      <c r="M6" s="12" t="s">
        <v>4</v>
      </c>
    </row>
    <row r="7" spans="1:13" s="37" customFormat="1" ht="36" customHeight="1" x14ac:dyDescent="0.25">
      <c r="A7" s="30"/>
      <c r="B7" s="52" t="s">
        <v>16</v>
      </c>
      <c r="C7" s="53"/>
      <c r="D7" s="53"/>
      <c r="E7" s="53"/>
      <c r="F7" s="53"/>
      <c r="G7" s="53"/>
      <c r="H7" s="53"/>
      <c r="I7" s="34"/>
      <c r="J7" s="39"/>
      <c r="K7" s="40"/>
      <c r="L7" s="40"/>
      <c r="M7" s="40"/>
    </row>
    <row r="8" spans="1:13" ht="15" thickBot="1" x14ac:dyDescent="0.25">
      <c r="A8" s="2"/>
      <c r="B8" s="41" t="s">
        <v>14</v>
      </c>
      <c r="C8" s="13"/>
      <c r="D8" s="13"/>
      <c r="E8" s="17"/>
      <c r="F8" s="17"/>
      <c r="G8" s="14"/>
      <c r="H8" s="13"/>
      <c r="I8" s="3"/>
      <c r="J8" s="15"/>
      <c r="K8" s="21"/>
      <c r="L8" s="21"/>
      <c r="M8" s="16"/>
    </row>
    <row r="9" spans="1:13" s="37" customFormat="1" ht="15" thickBot="1" x14ac:dyDescent="0.3">
      <c r="A9" s="30"/>
      <c r="B9" s="44"/>
      <c r="C9" s="44"/>
      <c r="D9" s="45" t="s">
        <v>2</v>
      </c>
      <c r="E9" s="46">
        <v>750</v>
      </c>
      <c r="F9" s="46">
        <v>100</v>
      </c>
      <c r="G9" s="47">
        <f>+F9*E9</f>
        <v>75000</v>
      </c>
      <c r="H9" s="45"/>
      <c r="I9" s="34"/>
      <c r="J9" s="48"/>
      <c r="K9" s="42"/>
      <c r="L9" s="42"/>
      <c r="M9" s="43">
        <f>+L9*K9</f>
        <v>0</v>
      </c>
    </row>
    <row r="10" spans="1:13" s="37" customFormat="1" ht="15" thickBot="1" x14ac:dyDescent="0.3">
      <c r="A10" s="30"/>
      <c r="B10" s="44"/>
      <c r="C10" s="44"/>
      <c r="D10" s="45" t="s">
        <v>1</v>
      </c>
      <c r="E10" s="46"/>
      <c r="F10" s="46"/>
      <c r="G10" s="47">
        <v>1500</v>
      </c>
      <c r="H10" s="45"/>
      <c r="I10" s="34"/>
      <c r="J10" s="48"/>
      <c r="K10" s="49"/>
      <c r="L10" s="49"/>
      <c r="M10" s="50"/>
    </row>
    <row r="11" spans="1:13" x14ac:dyDescent="0.2">
      <c r="A11" s="2"/>
      <c r="B11" s="13"/>
      <c r="C11" s="13"/>
      <c r="D11" s="13"/>
      <c r="E11" s="13"/>
      <c r="F11" s="13"/>
      <c r="G11" s="22"/>
      <c r="H11" s="13"/>
      <c r="I11" s="3"/>
      <c r="J11" s="15"/>
      <c r="K11" s="15"/>
      <c r="L11" s="15"/>
      <c r="M11" s="23"/>
    </row>
    <row r="12" spans="1:13" ht="15" x14ac:dyDescent="0.25">
      <c r="A12" s="2"/>
      <c r="B12" s="13"/>
      <c r="C12" s="13"/>
      <c r="D12" s="18" t="s">
        <v>3</v>
      </c>
      <c r="E12" s="13"/>
      <c r="F12" s="13"/>
      <c r="G12" s="19">
        <f>SUM(G9:G11)</f>
        <v>76500</v>
      </c>
      <c r="H12" s="13"/>
      <c r="I12" s="24"/>
      <c r="J12" s="15"/>
      <c r="K12" s="20" t="s">
        <v>3</v>
      </c>
      <c r="L12" s="15"/>
      <c r="M12" s="25">
        <f>SUM(M9:M11)</f>
        <v>0</v>
      </c>
    </row>
    <row r="13" spans="1:13" x14ac:dyDescent="0.2">
      <c r="A13" s="2"/>
      <c r="B13" s="13"/>
      <c r="C13" s="13"/>
      <c r="D13" s="13"/>
      <c r="E13" s="13"/>
      <c r="F13" s="13"/>
      <c r="G13" s="26"/>
      <c r="H13" s="13"/>
      <c r="I13" s="3"/>
      <c r="J13" s="15"/>
      <c r="K13" s="15"/>
      <c r="L13" s="15"/>
      <c r="M13" s="27"/>
    </row>
    <row r="14" spans="1:13" ht="15" thickBot="1" x14ac:dyDescent="0.25">
      <c r="A14" s="2"/>
      <c r="B14" s="28"/>
      <c r="C14" s="28"/>
      <c r="D14" s="28"/>
      <c r="E14" s="28"/>
      <c r="F14" s="28"/>
      <c r="G14" s="29"/>
      <c r="H14" s="28"/>
      <c r="I14" s="3"/>
      <c r="J14" s="28"/>
      <c r="K14" s="28"/>
      <c r="L14" s="28"/>
      <c r="M14" s="29"/>
    </row>
    <row r="15" spans="1:13" s="37" customFormat="1" ht="15.75" thickBot="1" x14ac:dyDescent="0.3">
      <c r="A15" s="30"/>
      <c r="B15" s="31"/>
      <c r="C15" s="31"/>
      <c r="D15" s="32" t="s">
        <v>6</v>
      </c>
      <c r="E15" s="31"/>
      <c r="F15" s="31"/>
      <c r="G15" s="33">
        <f>+G12</f>
        <v>76500</v>
      </c>
      <c r="H15" s="31"/>
      <c r="I15" s="34"/>
      <c r="J15" s="35"/>
      <c r="K15" s="35"/>
      <c r="L15" s="35"/>
      <c r="M15" s="36">
        <f>+M12</f>
        <v>0</v>
      </c>
    </row>
    <row r="16" spans="1:13" x14ac:dyDescent="0.2">
      <c r="A16" s="2"/>
      <c r="I16" s="3"/>
    </row>
    <row r="17" spans="4:4" x14ac:dyDescent="0.2">
      <c r="D17" s="4" t="s">
        <v>13</v>
      </c>
    </row>
  </sheetData>
  <mergeCells count="5">
    <mergeCell ref="B7:H7"/>
    <mergeCell ref="J5:M5"/>
    <mergeCell ref="J2:M2"/>
    <mergeCell ref="J3:M3"/>
    <mergeCell ref="B5:H5"/>
  </mergeCells>
  <pageMargins left="0.51181102362204722" right="0.31496062992125984" top="0.94488188976377963" bottom="0.35433070866141736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PBL i model presentació oferta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temp</dc:creator>
  <cp:lastModifiedBy>Josep Esquis</cp:lastModifiedBy>
  <cp:lastPrinted>2026-05-20T12:48:45Z</cp:lastPrinted>
  <dcterms:created xsi:type="dcterms:W3CDTF">2021-12-11T10:27:47Z</dcterms:created>
  <dcterms:modified xsi:type="dcterms:W3CDTF">2026-06-02T14:10:12Z</dcterms:modified>
</cp:coreProperties>
</file>